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80" windowHeight="1170"/>
  </bookViews>
  <sheets>
    <sheet name="прил. 4 источ.2020-21" sheetId="17" r:id="rId1"/>
  </sheets>
  <calcPr calcId="125725"/>
</workbook>
</file>

<file path=xl/calcChain.xml><?xml version="1.0" encoding="utf-8"?>
<calcChain xmlns="http://schemas.openxmlformats.org/spreadsheetml/2006/main">
  <c r="E22" i="17"/>
  <c r="E21"/>
  <c r="D22"/>
  <c r="D21"/>
  <c r="E16" l="1"/>
  <c r="E20" l="1"/>
  <c r="D14"/>
  <c r="E17"/>
  <c r="E14"/>
  <c r="D17"/>
  <c r="D20" l="1"/>
  <c r="D26" s="1"/>
  <c r="E26"/>
</calcChain>
</file>

<file path=xl/sharedStrings.xml><?xml version="1.0" encoding="utf-8"?>
<sst xmlns="http://schemas.openxmlformats.org/spreadsheetml/2006/main" count="49" uniqueCount="48">
  <si>
    <t>№ п/п</t>
  </si>
  <si>
    <t>доходы</t>
  </si>
  <si>
    <t>Источники  внутреннего финансирования</t>
  </si>
  <si>
    <t xml:space="preserve">дефицита бюджета Старооскольского городского округа      </t>
  </si>
  <si>
    <t xml:space="preserve">Код бюджетной классификации </t>
  </si>
  <si>
    <t>Кредиты кредитных организаций в валюте Российской Федерации</t>
  </si>
  <si>
    <t>01 02 00 00 00 0000 000</t>
  </si>
  <si>
    <t>Получение кредитов от кредитных организаций бюджетами городских округов  в валюте Российской Федерации</t>
  </si>
  <si>
    <t>01 02 00 00 04 0000 710</t>
  </si>
  <si>
    <t>01 02 00 00 04 0000 810</t>
  </si>
  <si>
    <t>01 05 00 00 00 0000 000</t>
  </si>
  <si>
    <t xml:space="preserve">Увеличение прочих остатков денежных средств бюджета Старооскольского городского округа </t>
  </si>
  <si>
    <t xml:space="preserve">Уменьшение прочих остатков денежных средств бюджета Старооскольского городского округа </t>
  </si>
  <si>
    <t>расходы</t>
  </si>
  <si>
    <t>собственные</t>
  </si>
  <si>
    <t>платные</t>
  </si>
  <si>
    <t>безвозмездн.</t>
  </si>
  <si>
    <t>целевые</t>
  </si>
  <si>
    <t>ИТОГО:</t>
  </si>
  <si>
    <t>ВСЕГО ИСТОЧНИКОВ  ФИНАНСИРОВАНИЯ</t>
  </si>
  <si>
    <t>Наименование источника внутреннего финансирования дефицита бюджета</t>
  </si>
  <si>
    <t>90 00 00 00 00 0000 000</t>
  </si>
  <si>
    <t xml:space="preserve">01 06 00 00 00 0000 000 </t>
  </si>
  <si>
    <t xml:space="preserve">Возврат бюджетных кредитов, предоставленных юридическим лицам из бюджета Старооскольского городского округа в валюте Российской Федерации </t>
  </si>
  <si>
    <t xml:space="preserve">Иные источники внутреннего финансирования дефицитов бюджетов </t>
  </si>
  <si>
    <t>Исполнение муниципальных гарантий Старооскольского городского округа в валюте Российской Федерации в случае, если исполнение гарантом муниципальных гарантий 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</si>
  <si>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</si>
  <si>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01 06 05 01 04 0000 640</t>
  </si>
  <si>
    <t>Изменение остатков средств на счетах по учету средств бюджетов</t>
  </si>
  <si>
    <t>Погашение бюджетами  городских округов кредитов  от кредитных организаций  в валюте Российской Федерации</t>
  </si>
  <si>
    <t>3</t>
  </si>
  <si>
    <t>5</t>
  </si>
  <si>
    <t>тыс.рублей</t>
  </si>
  <si>
    <t>01 03 01 00 00 0000 000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</si>
  <si>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</si>
  <si>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</si>
  <si>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</si>
  <si>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01 03 01 00 04 0000 810</t>
  </si>
  <si>
    <t>2021 год</t>
  </si>
  <si>
    <t>Бюджетные кредиты от других бюджетов бюджетной системы Российской Федерации в валюте Российской Федерации</t>
  </si>
  <si>
    <t>на плановый период 2021 и 2022 годов</t>
  </si>
  <si>
    <t>2022 год</t>
  </si>
  <si>
    <t>Сумма</t>
  </si>
  <si>
    <t>01 05 02 01 04 0000 510</t>
  </si>
  <si>
    <t>01 05 02 01 04 0000 610</t>
  </si>
  <si>
    <t xml:space="preserve">                                                                       Приложение 4</t>
  </si>
  <si>
    <t xml:space="preserve">                                                                       к решению Совета депутатов</t>
  </si>
  <si>
    <t xml:space="preserve">                                                                      Старооскольского городского округа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</si>
</sst>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1" workbookViewId="0">
      <selection activeCell="B21" sqref="B21"/>
    </sheetView>
  </sheetViews>
  <sheetFormatPr defaultRowHeight="16.5"/>
  <cols>
    <col min="1" max="1" width="4" style="1" customWidth="1"/>
    <col min="2" max="2" width="26.7109375" style="1" customWidth="1"/>
    <col min="3" max="3" width="26.42578125" style="1" customWidth="1"/>
    <col min="4" max="4" width="14.42578125" style="1" customWidth="1"/>
    <col min="5" max="5" width="14" style="1" customWidth="1"/>
    <col min="6" max="16384" width="9.140625" style="1"/>
  </cols>
  <sheetData>
    <row r="1" spans="1:5">
      <c r="B1" s="2" t="s">
        <v>45</v>
      </c>
    </row>
    <row r="2" spans="1:5">
      <c r="B2" s="2" t="s">
        <v>46</v>
      </c>
    </row>
    <row r="3" spans="1:5">
      <c r="B3" s="2" t="s">
        <v>47</v>
      </c>
    </row>
    <row r="4" spans="1:5" ht="12" customHeight="1">
      <c r="B4" s="2"/>
    </row>
    <row r="5" spans="1:5" ht="12.75" customHeight="1"/>
    <row r="6" spans="1:5">
      <c r="A6" s="16" t="s">
        <v>2</v>
      </c>
      <c r="B6" s="16"/>
      <c r="C6" s="16"/>
      <c r="D6" s="16"/>
      <c r="E6" s="16"/>
    </row>
    <row r="7" spans="1:5">
      <c r="A7" s="16" t="s">
        <v>3</v>
      </c>
      <c r="B7" s="16"/>
      <c r="C7" s="16"/>
      <c r="D7" s="16"/>
      <c r="E7" s="16"/>
    </row>
    <row r="8" spans="1:5">
      <c r="A8" s="16" t="s">
        <v>40</v>
      </c>
      <c r="B8" s="16"/>
      <c r="C8" s="16"/>
      <c r="D8" s="16"/>
      <c r="E8" s="16"/>
    </row>
    <row r="9" spans="1:5">
      <c r="E9" s="1" t="s">
        <v>32</v>
      </c>
    </row>
    <row r="10" spans="1:5">
      <c r="A10" s="17" t="s">
        <v>0</v>
      </c>
      <c r="B10" s="17" t="s">
        <v>20</v>
      </c>
      <c r="C10" s="20" t="s">
        <v>4</v>
      </c>
      <c r="D10" s="23" t="s">
        <v>42</v>
      </c>
      <c r="E10" s="23"/>
    </row>
    <row r="11" spans="1:5">
      <c r="A11" s="18"/>
      <c r="B11" s="18"/>
      <c r="C11" s="21"/>
      <c r="D11" s="23"/>
      <c r="E11" s="23"/>
    </row>
    <row r="12" spans="1:5" ht="60.75" customHeight="1">
      <c r="A12" s="19"/>
      <c r="B12" s="19"/>
      <c r="C12" s="22"/>
      <c r="D12" s="5" t="s">
        <v>38</v>
      </c>
      <c r="E12" s="5" t="s">
        <v>41</v>
      </c>
    </row>
    <row r="13" spans="1:5">
      <c r="A13" s="4">
        <v>1</v>
      </c>
      <c r="B13" s="4">
        <v>2</v>
      </c>
      <c r="C13" s="5" t="s">
        <v>30</v>
      </c>
      <c r="D13" s="5" t="s">
        <v>31</v>
      </c>
      <c r="E13" s="5" t="s">
        <v>31</v>
      </c>
    </row>
    <row r="14" spans="1:5" ht="66">
      <c r="A14" s="4">
        <v>1</v>
      </c>
      <c r="B14" s="5" t="s">
        <v>5</v>
      </c>
      <c r="C14" s="5" t="s">
        <v>6</v>
      </c>
      <c r="D14" s="12">
        <f>SUM(D15:D16)</f>
        <v>490047</v>
      </c>
      <c r="E14" s="12">
        <f>SUM(E15:E16)</f>
        <v>327669</v>
      </c>
    </row>
    <row r="15" spans="1:5" ht="90" customHeight="1">
      <c r="A15" s="7"/>
      <c r="B15" s="3" t="s">
        <v>7</v>
      </c>
      <c r="C15" s="3" t="s">
        <v>8</v>
      </c>
      <c r="D15" s="13">
        <v>750047</v>
      </c>
      <c r="E15" s="13">
        <v>887669</v>
      </c>
    </row>
    <row r="16" spans="1:5" ht="89.25" customHeight="1">
      <c r="A16" s="7"/>
      <c r="B16" s="3" t="s">
        <v>29</v>
      </c>
      <c r="C16" s="3" t="s">
        <v>9</v>
      </c>
      <c r="D16" s="13">
        <v>-260000</v>
      </c>
      <c r="E16" s="13">
        <f>-300000-260000</f>
        <v>-560000</v>
      </c>
    </row>
    <row r="17" spans="1:5" ht="115.5">
      <c r="A17" s="4">
        <v>2</v>
      </c>
      <c r="B17" s="5" t="s">
        <v>39</v>
      </c>
      <c r="C17" s="5" t="s">
        <v>33</v>
      </c>
      <c r="D17" s="14">
        <f>D18+D19</f>
        <v>-166000</v>
      </c>
      <c r="E17" s="14">
        <f>E18+E19</f>
        <v>0</v>
      </c>
    </row>
    <row r="18" spans="1:5" ht="125.25" customHeight="1">
      <c r="A18" s="7"/>
      <c r="B18" s="3" t="s">
        <v>34</v>
      </c>
      <c r="C18" s="3" t="s">
        <v>35</v>
      </c>
      <c r="D18" s="13">
        <v>0</v>
      </c>
      <c r="E18" s="13">
        <v>0</v>
      </c>
    </row>
    <row r="19" spans="1:5" ht="120.75" customHeight="1">
      <c r="A19" s="7"/>
      <c r="B19" s="3" t="s">
        <v>36</v>
      </c>
      <c r="C19" s="3" t="s">
        <v>37</v>
      </c>
      <c r="D19" s="13">
        <v>-166000</v>
      </c>
      <c r="E19" s="13">
        <v>0</v>
      </c>
    </row>
    <row r="20" spans="1:5" ht="66">
      <c r="A20" s="4">
        <v>3</v>
      </c>
      <c r="B20" s="5" t="s">
        <v>28</v>
      </c>
      <c r="C20" s="5" t="s">
        <v>10</v>
      </c>
      <c r="D20" s="14">
        <f>D21+D22</f>
        <v>11825</v>
      </c>
      <c r="E20" s="14">
        <f>E21+E22</f>
        <v>11825</v>
      </c>
    </row>
    <row r="21" spans="1:5" ht="91.5" customHeight="1">
      <c r="A21" s="7"/>
      <c r="B21" s="3" t="s">
        <v>11</v>
      </c>
      <c r="C21" s="8" t="s">
        <v>43</v>
      </c>
      <c r="D21" s="11">
        <f>-(8474777.1+750047)</f>
        <v>-9224824.0999999996</v>
      </c>
      <c r="E21" s="11">
        <f>-(8890624.8+887669)</f>
        <v>-9778293.8000000007</v>
      </c>
    </row>
    <row r="22" spans="1:5" ht="93.75" customHeight="1">
      <c r="A22" s="7"/>
      <c r="B22" s="3" t="s">
        <v>12</v>
      </c>
      <c r="C22" s="3" t="s">
        <v>44</v>
      </c>
      <c r="D22" s="11">
        <f>8810649.1+166000+260000</f>
        <v>9236649.0999999996</v>
      </c>
      <c r="E22" s="11">
        <f>9230118.8+300000+260000</f>
        <v>9790118.8000000007</v>
      </c>
    </row>
    <row r="23" spans="1:5" ht="44.25" hidden="1" customHeight="1">
      <c r="A23" s="4">
        <v>4</v>
      </c>
      <c r="B23" s="5" t="s">
        <v>24</v>
      </c>
      <c r="C23" s="5" t="s">
        <v>22</v>
      </c>
      <c r="D23" s="15">
        <v>0</v>
      </c>
      <c r="E23" s="15">
        <v>0</v>
      </c>
    </row>
    <row r="24" spans="1:5" ht="150" hidden="1" customHeight="1">
      <c r="A24" s="7"/>
      <c r="B24" s="9" t="s">
        <v>25</v>
      </c>
      <c r="C24" s="3" t="s">
        <v>26</v>
      </c>
      <c r="D24" s="13"/>
      <c r="E24" s="13"/>
    </row>
    <row r="25" spans="1:5" ht="148.5" hidden="1" customHeight="1">
      <c r="A25" s="7"/>
      <c r="B25" s="9" t="s">
        <v>23</v>
      </c>
      <c r="C25" s="3" t="s">
        <v>27</v>
      </c>
      <c r="D25" s="13"/>
      <c r="E25" s="13"/>
    </row>
    <row r="26" spans="1:5" ht="49.5">
      <c r="A26" s="7"/>
      <c r="B26" s="5" t="s">
        <v>19</v>
      </c>
      <c r="C26" s="5" t="s">
        <v>21</v>
      </c>
      <c r="D26" s="14">
        <f>D14+D20+D23+D17</f>
        <v>335872</v>
      </c>
      <c r="E26" s="14">
        <f>E14+E20+E23+E17</f>
        <v>339494</v>
      </c>
    </row>
    <row r="27" spans="1:5">
      <c r="D27" s="10"/>
    </row>
    <row r="28" spans="1:5" hidden="1">
      <c r="C28" s="1" t="s">
        <v>1</v>
      </c>
      <c r="D28" s="6"/>
    </row>
    <row r="29" spans="1:5" hidden="1">
      <c r="C29" s="1" t="s">
        <v>13</v>
      </c>
      <c r="D29" s="6"/>
    </row>
    <row r="30" spans="1:5" hidden="1">
      <c r="D30" s="6"/>
    </row>
    <row r="31" spans="1:5" hidden="1">
      <c r="D31" s="6"/>
    </row>
    <row r="32" spans="1:5" hidden="1">
      <c r="C32" s="1" t="s">
        <v>14</v>
      </c>
    </row>
    <row r="33" spans="3:3" hidden="1">
      <c r="C33" s="1" t="s">
        <v>15</v>
      </c>
    </row>
    <row r="34" spans="3:3" hidden="1">
      <c r="C34" s="1" t="s">
        <v>16</v>
      </c>
    </row>
    <row r="35" spans="3:3" hidden="1">
      <c r="C35" s="1" t="s">
        <v>17</v>
      </c>
    </row>
    <row r="36" spans="3:3" hidden="1">
      <c r="C36" s="1" t="s">
        <v>18</v>
      </c>
    </row>
    <row r="37" spans="3:3" hidden="1"/>
    <row r="38" spans="3:3" hidden="1"/>
    <row r="39" spans="3:3" hidden="1"/>
  </sheetData>
  <mergeCells count="7">
    <mergeCell ref="A6:E6"/>
    <mergeCell ref="A7:E7"/>
    <mergeCell ref="A8:E8"/>
    <mergeCell ref="A10:A12"/>
    <mergeCell ref="B10:B12"/>
    <mergeCell ref="C10:C12"/>
    <mergeCell ref="D10:E11"/>
  </mergeCells>
  <pageMargins left="0.98425196850393704" right="0.39370078740157483" top="0.78740157480314965" bottom="0.59055118110236227" header="0" footer="0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4 источ.2020-21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malytina</dc:creator>
  <cp:lastModifiedBy>gordeeva</cp:lastModifiedBy>
  <cp:lastPrinted>2019-11-14T13:16:26Z</cp:lastPrinted>
  <dcterms:created xsi:type="dcterms:W3CDTF">2007-12-10T14:33:03Z</dcterms:created>
  <dcterms:modified xsi:type="dcterms:W3CDTF">2019-11-15T09:08:43Z</dcterms:modified>
</cp:coreProperties>
</file>